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ds2cdea\"/>
    </mc:Choice>
  </mc:AlternateContent>
  <xr:revisionPtr revIDLastSave="0" documentId="13_ncr:1_{8CF7E5E6-65D6-4F1E-891A-CD5A4731FF18}" xr6:coauthVersionLast="47" xr6:coauthVersionMax="47" xr10:uidLastSave="{00000000-0000-0000-0000-000000000000}"/>
  <bookViews>
    <workbookView xWindow="780" yWindow="78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7" i="1"/>
  <c r="F86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<sst xmlns="http://schemas.openxmlformats.org/spreadsheetml/2006/main" count="243" uniqueCount="155">
  <si>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</si>
  <si>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</si>
  <si>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</si>
  <si>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</si>
  <si>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</si>
  <si>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</si>
  <si>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</si>
  <si>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</si>
  <si>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</si>
  <si>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</si>
  <si>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</si>
  <si>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</si>
  <si>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</si>
  <si>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</si>
  <si>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</si>
  <si>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</si>
  <si>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</si>
  <si>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</si>
  <si>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</si>
  <si>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</si>
  <si>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</si>
  <si>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</si>
  <si>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</si>
  <si>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</si>
  <si>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</si>
  <si>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</si>
  <si>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</si>
  <si>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</si>
  <si>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</si>
  <si>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</si>
  <si>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</si>
  <si>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</si>
  <si>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</si>
  <si>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</si>
  <si>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</si>
  <si>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</si>
  <si>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</si>
  <si>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</si>
  <si>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</si>
  <si>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</si>
  <si>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</si>
  <si>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</si>
  <si>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</si>
  <si>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</si>
  <si>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</si>
  <si>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</si>
  <si>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</si>
  <si>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</si>
  <si>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</si>
  <si>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</si>
  <si>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</si>
  <si>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</si>
  <si>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</si>
  <si>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</si>
  <si>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</si>
  <si>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</si>
  <si>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</si>
  <si>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</si>
  <si>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</si>
  <si>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</si>
  <si>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</si>
  <si>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</si>
  <si>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</si>
  <si>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</si>
  <si>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</si>
  <si>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</si>
  <si>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</si>
  <si>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</si>
  <si>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</si>
  <si>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</si>
  <si>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</si>
  <si>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</si>
  <si>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</si>
  <si>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142</t>
  </si>
  <si>
    <t>ZAB SIAT</t>
  </si>
  <si>
    <t>Indywidualne zabezpieczanie siatką</t>
  </si>
  <si>
    <t>144</t>
  </si>
  <si>
    <t>GRODZ-SG</t>
  </si>
  <si>
    <t>Grodzenie upraw przed zwierzyną siatką w warunkach górskich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</si>
  <si>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</si>
  <si>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</si>
  <si>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</si>
  <si>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</si>
  <si>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</si>
  <si>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</si>
  <si>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</si>
  <si>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</si>
  <si>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</si>
  <si>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</si>
  <si>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</si>
  <si>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</si>
  <si>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</si>
  <si>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</si>
  <si>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</si>
  <si>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</si>
  <si>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</si>
  <si>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</si>
  <si>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</si>
  <si>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</si>
  <si>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</si>
  <si>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</si>
  <si>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</si>
  <si>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</si>
  <si>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</si>
  <si>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</si>
  <si>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</si>
  <si>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</si>
  <si>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</si>
  <si>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</si>
  <si>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</si>
  <si>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</si>
  <si>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</si>
  <si>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</si>
  <si>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</si>
  <si>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</si>
  <si>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</si>
  <si>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</si>
  <si>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</si>
  <si>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</si>
  <si>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</si>
  <si>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</si>
  <si>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</si>
  <si>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</si>
  <si>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</si>
  <si>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</si>
  <si>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</si>
  <si>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</si>
  <si>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</si>
  <si>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</si>
  <si>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</si>
  <si>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</si>
  <si>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</si>
  <si>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</si>
  <si>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</si>
  <si>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</si>
  <si>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</si>
  <si>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</si>
  <si>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10/2026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</si>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</sst>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5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129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130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131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132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133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134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135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136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138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1430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139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3574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14" t="s">
        <v>140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199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26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276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3.2" customHeight="1" x14ac:dyDescent="0.2"/>
    <row r="45" spans="2:13" s="1" customFormat="1" ht="18.2" customHeight="1" x14ac:dyDescent="0.2">
      <c r="B45" s="14" t="s">
        <v>141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5" t="s">
        <v>10</v>
      </c>
      <c r="M47" s="25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1421</v>
      </c>
      <c r="H48" s="29">
        <v>0</v>
      </c>
      <c r="I48" s="27">
        <f>ROUND(G48* H48,2)</f>
        <v>0</v>
      </c>
      <c r="J48" s="5">
        <v>8</v>
      </c>
      <c r="K48" s="27">
        <f>ROUND(I48* J48/100,2)</f>
        <v>0</v>
      </c>
      <c r="L48" s="28">
        <f>ROUND(I48+ K48,2)</f>
        <v>0</v>
      </c>
      <c r="M48" s="26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5" t="s">
        <v>10</v>
      </c>
      <c r="M50" s="25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560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1050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69.400000000000006" customHeight="1" x14ac:dyDescent="0.2">
      <c r="B53" s="5">
        <v>8</v>
      </c>
      <c r="C53" s="6" t="s">
        <v>25</v>
      </c>
      <c r="D53" s="6" t="s">
        <v>26</v>
      </c>
      <c r="E53" s="9" t="s">
        <v>27</v>
      </c>
      <c r="F53" s="6" t="s">
        <v>28</v>
      </c>
      <c r="G53" s="8">
        <v>3.26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508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36</v>
      </c>
      <c r="G55" s="8">
        <v>15.76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36</v>
      </c>
      <c r="G56" s="8">
        <v>5.5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36</v>
      </c>
      <c r="G57" s="8">
        <v>15.41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28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36</v>
      </c>
      <c r="G58" s="8">
        <v>5.5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19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36</v>
      </c>
      <c r="G59" s="8">
        <v>0.05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36</v>
      </c>
      <c r="G60" s="8">
        <v>0.3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36</v>
      </c>
      <c r="G61" s="8">
        <v>21.26</v>
      </c>
      <c r="H61" s="29">
        <v>0</v>
      </c>
      <c r="I61" s="27">
        <f>ROUND(G61* H61,2)</f>
        <v>0</v>
      </c>
      <c r="J61" s="5">
        <v>23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28</v>
      </c>
      <c r="G62" s="8">
        <v>4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28</v>
      </c>
      <c r="G63" s="8">
        <v>15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28</v>
      </c>
      <c r="G64" s="8">
        <v>11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28</v>
      </c>
      <c r="G65" s="8">
        <v>12.02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28</v>
      </c>
      <c r="G66" s="8">
        <v>31.91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28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28</v>
      </c>
      <c r="G67" s="8">
        <v>23.75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36</v>
      </c>
      <c r="G68" s="8">
        <v>0.35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28.7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79</v>
      </c>
      <c r="G69" s="8">
        <v>1.3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83</v>
      </c>
      <c r="G70" s="8">
        <v>360</v>
      </c>
      <c r="H70" s="29">
        <v>0</v>
      </c>
      <c r="I70" s="27">
        <f>ROUND(G70* H70,2)</f>
        <v>0</v>
      </c>
      <c r="J70" s="5">
        <v>23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87</v>
      </c>
      <c r="G71" s="8">
        <v>24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14</v>
      </c>
      <c r="G72" s="8">
        <v>4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28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87</v>
      </c>
      <c r="G73" s="8">
        <v>130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87</v>
      </c>
      <c r="G74" s="8">
        <v>210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28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14</v>
      </c>
      <c r="G75" s="8">
        <v>10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87</v>
      </c>
      <c r="G76" s="8">
        <v>70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83</v>
      </c>
      <c r="G77" s="8">
        <v>430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105</v>
      </c>
      <c r="F78" s="6" t="s">
        <v>83</v>
      </c>
      <c r="G78" s="8">
        <v>63</v>
      </c>
      <c r="H78" s="29">
        <v>0</v>
      </c>
      <c r="I78" s="27">
        <f>ROUND(G78* H78,2)</f>
        <v>0</v>
      </c>
      <c r="J78" s="5">
        <v>23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83</v>
      </c>
      <c r="G79" s="8">
        <v>7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83</v>
      </c>
      <c r="G80" s="8">
        <v>19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113</v>
      </c>
      <c r="F81" s="6" t="s">
        <v>83</v>
      </c>
      <c r="G81" s="8">
        <v>146</v>
      </c>
      <c r="H81" s="29">
        <v>0</v>
      </c>
      <c r="I81" s="27">
        <f>ROUND(G81* H81,2)</f>
        <v>0</v>
      </c>
      <c r="J81" s="5">
        <v>23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28</v>
      </c>
      <c r="G82" s="8">
        <v>0.3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119</v>
      </c>
      <c r="D83" s="6" t="s">
        <v>120</v>
      </c>
      <c r="E83" s="7" t="s">
        <v>105</v>
      </c>
      <c r="F83" s="6" t="s">
        <v>83</v>
      </c>
      <c r="G83" s="8">
        <v>15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121</v>
      </c>
      <c r="D84" s="6" t="s">
        <v>122</v>
      </c>
      <c r="E84" s="7" t="s">
        <v>113</v>
      </c>
      <c r="F84" s="6" t="s">
        <v>83</v>
      </c>
      <c r="G84" s="8">
        <v>6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55.9" customHeight="1" x14ac:dyDescent="0.2"/>
    <row r="86" spans="2:14" s="1" customFormat="1" ht="21.4" customHeight="1" x14ac:dyDescent="0.2">
      <c r="B86" s="16" t="s">
        <v>123</v>
      </c>
      <c r="C86" s="16"/>
      <c r="D86" s="16"/>
      <c r="E86" s="16"/>
      <c r="F86" s="30">
        <f>ROUND(I32+I37+I42+I43+I48+I51+I52+I53+I54+I55+I56+I57+I58+I59+I60+I61+I62+I63+I64+I65+I66+I67+I68+I69+I70+I71+I72+I73+I74+I75+I76+I77+I78+I79+I80+I81+I82+I83+I84,2)</f>
        <v>0</v>
      </c>
      <c r="G86" s="31"/>
      <c r="H86" s="31"/>
      <c r="I86" s="31"/>
      <c r="J86" s="31"/>
      <c r="K86" s="31"/>
      <c r="L86" s="31"/>
      <c r="M86" s="32"/>
    </row>
    <row r="87" spans="2:14" s="1" customFormat="1" ht="21.4" customHeight="1" x14ac:dyDescent="0.2">
      <c r="B87" s="16" t="s">
        <v>124</v>
      </c>
      <c r="C87" s="16"/>
      <c r="D87" s="16"/>
      <c r="E87" s="16"/>
      <c r="F87" s="33">
        <f>ROUND(L32+L37+L42+L43+L48+L51+L52+L53+L54+L55+L56+L57+L58+L59+L60+L61+L62+L63+L64+L65+L66+L67+L68+L69+L70+L71+L72+L73+L74+L75+L76+L77+L78+L79+L80+L81+L82+L83+L84,2)</f>
        <v>0</v>
      </c>
      <c r="G87" s="34"/>
      <c r="H87" s="34"/>
      <c r="I87" s="34"/>
      <c r="J87" s="34"/>
      <c r="K87" s="34"/>
      <c r="L87" s="34"/>
      <c r="M87" s="35"/>
    </row>
    <row r="88" spans="2:14" s="1" customFormat="1" ht="11.1" customHeight="1" x14ac:dyDescent="0.2"/>
    <row r="89" spans="2:14" s="1" customFormat="1" ht="80.099999999999994" customHeight="1" x14ac:dyDescent="0.2">
      <c r="B89" s="37" t="s">
        <v>142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</row>
    <row r="90" spans="2:14" s="1" customFormat="1" ht="2.65" customHeight="1" x14ac:dyDescent="0.2"/>
    <row r="91" spans="2:14" s="1" customFormat="1" ht="110.1" customHeight="1" x14ac:dyDescent="0.2">
      <c r="B91" s="37" t="s">
        <v>143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2:14" s="1" customFormat="1" ht="5.25" customHeight="1" x14ac:dyDescent="0.2"/>
    <row r="93" spans="2:14" s="1" customFormat="1" ht="110.1" customHeight="1" x14ac:dyDescent="0.2">
      <c r="B93" s="11" t="s">
        <v>144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s="1" customFormat="1" ht="5.25" customHeight="1" x14ac:dyDescent="0.2"/>
    <row r="95" spans="2:14" s="1" customFormat="1" ht="37.9" customHeight="1" x14ac:dyDescent="0.2">
      <c r="C95" s="17" t="s">
        <v>125</v>
      </c>
      <c r="D95" s="17"/>
      <c r="E95" s="17"/>
      <c r="F95" s="21" t="s">
        <v>126</v>
      </c>
      <c r="G95" s="21"/>
      <c r="H95" s="21"/>
      <c r="I95" s="21"/>
      <c r="J95" s="21"/>
      <c r="K95" s="21"/>
      <c r="L95" s="21"/>
    </row>
    <row r="96" spans="2:14" s="1" customFormat="1" ht="28.7" customHeight="1" x14ac:dyDescent="0.2"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7" customHeight="1" x14ac:dyDescent="0.2"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8.7" customHeight="1" x14ac:dyDescent="0.2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 s="1" customFormat="1" ht="28.7" customHeight="1" x14ac:dyDescent="0.2"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2:14" s="1" customFormat="1" ht="2.65" customHeight="1" x14ac:dyDescent="0.2"/>
    <row r="101" spans="2:14" s="1" customFormat="1" ht="203.1" customHeight="1" x14ac:dyDescent="0.2">
      <c r="B101" s="37" t="s">
        <v>145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2:14" s="1" customFormat="1" ht="2.65" customHeight="1" x14ac:dyDescent="0.2"/>
    <row r="103" spans="2:14" s="1" customFormat="1" ht="36.950000000000003" customHeight="1" x14ac:dyDescent="0.2">
      <c r="B103" s="38" t="s">
        <v>146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s="1" customFormat="1" ht="2.65" customHeight="1" x14ac:dyDescent="0.2"/>
    <row r="105" spans="2:14" s="1" customFormat="1" ht="37.9" customHeight="1" x14ac:dyDescent="0.2">
      <c r="C105" s="17" t="s">
        <v>127</v>
      </c>
      <c r="D105" s="17"/>
      <c r="E105" s="17"/>
      <c r="F105" s="19" t="s">
        <v>128</v>
      </c>
      <c r="G105" s="19"/>
      <c r="H105" s="19"/>
      <c r="I105" s="19"/>
      <c r="J105" s="19"/>
      <c r="K105" s="19"/>
      <c r="L105" s="19"/>
    </row>
    <row r="106" spans="2:14" s="1" customFormat="1" ht="28.7" customHeight="1" x14ac:dyDescent="0.2"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2:14" s="1" customFormat="1" ht="28.7" customHeight="1" x14ac:dyDescent="0.2"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2:14" s="1" customFormat="1" ht="28.7" customHeight="1" x14ac:dyDescent="0.2"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2:14" s="1" customFormat="1" ht="28.7" customHeight="1" x14ac:dyDescent="0.2"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2:14" s="1" customFormat="1" ht="2.65" customHeight="1" x14ac:dyDescent="0.2"/>
    <row r="111" spans="2:14" s="1" customFormat="1" ht="159.94999999999999" customHeight="1" x14ac:dyDescent="0.2">
      <c r="B111" s="37" t="s">
        <v>147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2:14" s="1" customFormat="1" ht="2.65" customHeight="1" x14ac:dyDescent="0.2"/>
    <row r="113" spans="2:14" s="1" customFormat="1" ht="54.95" customHeight="1" x14ac:dyDescent="0.2">
      <c r="B113" s="37" t="s">
        <v>148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60" customHeight="1" x14ac:dyDescent="0.2">
      <c r="B115" s="11" t="s">
        <v>149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s="1" customFormat="1" ht="2.65" customHeight="1" x14ac:dyDescent="0.2"/>
    <row r="117" spans="2:14" s="1" customFormat="1" ht="48" customHeight="1" x14ac:dyDescent="0.2">
      <c r="B117" s="11" t="s">
        <v>150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125.1" customHeight="1" x14ac:dyDescent="0.2">
      <c r="B119" s="37" t="s">
        <v>151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</row>
    <row r="120" spans="2:14" s="1" customFormat="1" ht="2.65" customHeight="1" x14ac:dyDescent="0.2"/>
    <row r="121" spans="2:14" s="1" customFormat="1" ht="84.95" customHeight="1" x14ac:dyDescent="0.2">
      <c r="B121" s="37" t="s">
        <v>152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2:14" s="1" customFormat="1" ht="86.85" customHeight="1" x14ac:dyDescent="0.2"/>
    <row r="123" spans="2:14" s="1" customFormat="1" ht="17.649999999999999" customHeight="1" x14ac:dyDescent="0.2">
      <c r="J123" s="23" t="s">
        <v>153</v>
      </c>
      <c r="K123" s="23"/>
      <c r="L123" s="23"/>
    </row>
    <row r="124" spans="2:14" s="1" customFormat="1" ht="145.15" customHeight="1" x14ac:dyDescent="0.2"/>
    <row r="125" spans="2:14" s="1" customFormat="1" ht="81.599999999999994" customHeight="1" x14ac:dyDescent="0.2">
      <c r="B125" s="13" t="s">
        <v>154</v>
      </c>
      <c r="C125" s="13"/>
      <c r="D125" s="13"/>
      <c r="E125" s="13"/>
      <c r="F125" s="13"/>
      <c r="G125" s="13"/>
      <c r="H125" s="13"/>
      <c r="I125" s="13"/>
      <c r="J125" s="13"/>
      <c r="K125" s="13"/>
    </row>
  </sheetData>
  <mergeCells count="101">
    <mergeCell ref="L82:M82"/>
    <mergeCell ref="L83:M83"/>
    <mergeCell ref="L84:M84"/>
    <mergeCell ref="B3:E3"/>
    <mergeCell ref="B5:E5"/>
    <mergeCell ref="B7:E7"/>
    <mergeCell ref="L77:M77"/>
    <mergeCell ref="L78:M78"/>
    <mergeCell ref="L79:M79"/>
    <mergeCell ref="L80:M80"/>
    <mergeCell ref="L81:M81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F99:L99"/>
    <mergeCell ref="H11:O12"/>
    <mergeCell ref="J123:L123"/>
    <mergeCell ref="J2:P2"/>
    <mergeCell ref="L31:M31"/>
    <mergeCell ref="L32:M32"/>
    <mergeCell ref="L36:M36"/>
    <mergeCell ref="L37:M37"/>
    <mergeCell ref="L41:M41"/>
    <mergeCell ref="L42:M42"/>
    <mergeCell ref="L43:M43"/>
    <mergeCell ref="L47:M47"/>
    <mergeCell ref="L48:M48"/>
    <mergeCell ref="L50:M50"/>
    <mergeCell ref="L51:M51"/>
    <mergeCell ref="L52:M52"/>
    <mergeCell ref="F87:M87"/>
    <mergeCell ref="F95:L95"/>
    <mergeCell ref="F96:L96"/>
    <mergeCell ref="F97:L97"/>
    <mergeCell ref="F98:L98"/>
    <mergeCell ref="F105:L105"/>
    <mergeCell ref="F106:L106"/>
    <mergeCell ref="F107:L107"/>
    <mergeCell ref="F108:L108"/>
    <mergeCell ref="F109:L109"/>
    <mergeCell ref="C107:E107"/>
    <mergeCell ref="C108:E108"/>
    <mergeCell ref="C109:E109"/>
    <mergeCell ref="C16:E16"/>
    <mergeCell ref="C18:E18"/>
    <mergeCell ref="C20:E20"/>
    <mergeCell ref="C22:E22"/>
    <mergeCell ref="C95:E95"/>
    <mergeCell ref="C96:E96"/>
    <mergeCell ref="C97:E97"/>
    <mergeCell ref="C98:E98"/>
    <mergeCell ref="C99:E99"/>
    <mergeCell ref="B4:E4"/>
    <mergeCell ref="B45:L45"/>
    <mergeCell ref="B6:E6"/>
    <mergeCell ref="B8:E8"/>
    <mergeCell ref="B86:E86"/>
    <mergeCell ref="F14:I14"/>
    <mergeCell ref="F86:M86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B115:N115"/>
    <mergeCell ref="B117:N117"/>
    <mergeCell ref="B119:N119"/>
    <mergeCell ref="B121:N121"/>
    <mergeCell ref="B125:K125"/>
    <mergeCell ref="B10:E11"/>
    <mergeCell ref="B101:N101"/>
    <mergeCell ref="B103:N103"/>
    <mergeCell ref="B111:N111"/>
    <mergeCell ref="B113:N113"/>
    <mergeCell ref="B24:M24"/>
    <mergeCell ref="B26:M26"/>
    <mergeCell ref="B29:L29"/>
    <mergeCell ref="B34:L34"/>
    <mergeCell ref="B39:L39"/>
    <mergeCell ref="B87:E87"/>
    <mergeCell ref="B89:N89"/>
    <mergeCell ref="B91:N91"/>
    <mergeCell ref="B93:N93"/>
    <mergeCell ref="C105:E105"/>
    <mergeCell ref="C106:E10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2025-10-27T13:06:27Z</dcterms:created>
  <dcterms:modified xsi:type="dcterms:W3CDTF">2025-10-27T13:06:40Z</dcterms:modified>
</cp:coreProperties>
</file>